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ПР2025-2029\ИПР 2026 1 полугодие\УНЦ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<sst xmlns="http://schemas.openxmlformats.org/spreadsheetml/2006/main" count="317" uniqueCount="188">
  <si>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</si>
  <si>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</si>
  <si>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</si>
  <si>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</si>
  <si>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</si>
  <si>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</si>
  <si>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</si>
  <si>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</si>
  <si>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</si>
  <si>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</si>
  <si>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</si>
  <si>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</si>
  <si>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</si>
  <si>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</si>
  <si>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</si>
  <si>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</si>
  <si>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</si>
  <si>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</si>
  <si>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</si>
  <si>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</si>
  <si>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</si>
  <si>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</si>
  <si>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</si>
  <si>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</si>
  <si>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</si>
  <si>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</si>
  <si>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</si>
  <si>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</si>
  <si>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</si>
  <si>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</si>
  <si>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</si>
  <si>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</si>
  <si>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</si>
  <si>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</si>
  <si>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</si>
  <si>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</si>
  <si>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</si>
  <si>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</si>
  <si>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</si>
  <si>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</si>
  <si>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</si>
  <si>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</si>
  <si>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</si>
  <si>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</si>
  <si>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</si>
  <si>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</si>
  <si>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</si>
  <si>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</si>
  <si>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</si>
  <si>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</si>
  <si>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</si>
  <si>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</si>
  <si>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</si>
  <si>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</si>
  <si>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</si>
  <si>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</si>
  <si>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</si>
  <si>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</si>
  <si>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</si>
  <si>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</si>
  <si>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</si>
  <si>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</si>
  <si>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</si>
  <si>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</si>
  <si>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</si>
  <si>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</si>
  <si>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</si>
  <si>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</si>
  <si>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</si>
  <si>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</si>
  <si>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</si>
  <si>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</si>
  <si>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</si>
  <si>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</si>
  <si>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</si>
  <si>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</si>
  <si>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</si>
  <si>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</si>
  <si>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</si>
  <si>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</si>
  <si>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</si>
  <si>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</si>
  <si>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</si>
  <si>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</si>
  <si>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</si>
  <si>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</si>
  <si>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</si>
  <si>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</si>
  <si>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</si>
  <si>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</si>
  <si>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</si>
  <si>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</si>
  <si>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</si>
  <si>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</si>
  <si>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</si>
  <si>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</si>
  <si>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</si>
  <si>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</si>
  <si>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</si>
  <si>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</si>
  <si>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</si>
  <si>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</si>
  <si>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</si>
  <si>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</si>
  <si>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</si>
  <si>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</si>
  <si>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</si>
  <si>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</si>
  <si>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</si>
  <si>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</si>
  <si>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</si>
  <si>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</si>
  <si>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</si>
  <si>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</si>
  <si>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</si>
  <si>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</si>
  <si>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</si>
  <si>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</si>
  <si>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</si>
  <si>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</si>
  <si>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</si>
  <si>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</si>
  <si>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</si>
  <si>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</si>
  <si>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</si>
  <si>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</si>
  <si>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</si>
  <si>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</si>
  <si>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</si>
  <si>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</si>
  <si>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</si>
  <si>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</si>
  <si>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</si>
  <si>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</si>
  <si>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</si>
  <si>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</si>
  <si>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</si>
  <si>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</si>
  <si>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</si>
  <si>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</si>
  <si>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</si>
  <si>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</si>
  <si>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</si>
  <si>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</si>
  <si>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</si>
  <si>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</si>
  <si>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</si>
  <si>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</si>
  <si>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</si>
  <si>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</si>
  <si>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</si>
  <si>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</si>
  <si>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</si>
  <si>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</si>
  <si>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</si>
  <si>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</si>
  <si>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</si>
  <si>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</si>
  <si>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</si>
  <si>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</si>
  <si>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</si>
  <si>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</si>
  <si>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</si>
  <si>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</si>
  <si>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</si>
  <si>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</si>
  <si>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</si>
  <si>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</si>
  <si>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</si>
  <si>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</si>
  <si>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</si>
  <si>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</si>
  <si>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</si>
  <si>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</si>
  <si>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</si>
  <si>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</si>
  <si>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</si>
  <si>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</si>
  <si>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</si>
  <si>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Л7-21-2</t>
  </si>
  <si>
    <t>Год раскрытия информации: 2026 год</t>
  </si>
  <si>
    <t>P_Ул_25_ЛК15_017194</t>
  </si>
  <si>
    <t xml:space="preserve">Электроснабжение ЭПУ потребителей в соответствии с договором на ТП № 1-53-25-0094 г. Усть-Лабинск </t>
  </si>
  <si>
    <t>ВЛИ-0,4 кВ ТП-208 Ф-1 (от оп.8Е до оп.8Ж)</t>
  </si>
  <si>
    <t>2026</t>
  </si>
  <si>
    <t xml:space="preserve"> СИП-2, 3х50+1х54,6 мм2</t>
  </si>
  <si>
    <t>У152-1225-ЭС</t>
  </si>
  <si>
    <t>0,02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</si>
</sst>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F1" zoomScale="70" zoomScaleNormal="70" zoomScaleSheetLayoutView="70" workbookViewId="0">
      <selection activeCell="M19" sqref="M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157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158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159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160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180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161</v>
      </c>
      <c r="C19" s="132" t="s">
        <v>182</v>
      </c>
      <c r="D19" s="131" t="s">
        <v>181</v>
      </c>
      <c r="E19" s="126" t="s">
        <v>162</v>
      </c>
      <c r="F19" s="133" t="s">
        <v>183</v>
      </c>
      <c r="G19" s="122" t="s">
        <v>163</v>
      </c>
      <c r="H19" s="122" t="s">
        <v>164</v>
      </c>
      <c r="I19" s="122" t="s">
        <v>184</v>
      </c>
      <c r="J19" s="121" t="s">
        <v>165</v>
      </c>
      <c r="K19" s="121" t="s">
        <v>185</v>
      </c>
      <c r="L19" s="121" t="s">
        <v>178</v>
      </c>
      <c r="M19" s="121" t="s">
        <v>186</v>
      </c>
      <c r="N19" s="123" t="s">
        <v>166</v>
      </c>
      <c r="O19" s="122" t="s">
        <v>163</v>
      </c>
      <c r="P19" s="122" t="s">
        <v>187</v>
      </c>
      <c r="Q19" s="87" t="s">
        <v>167</v>
      </c>
      <c r="R19" s="87" t="s">
        <v>168</v>
      </c>
      <c r="S19" s="127">
        <v>963.68</v>
      </c>
      <c r="T19" s="127">
        <v>2.0299999999999998</v>
      </c>
      <c r="U19" s="73">
        <f>O19*P19*S19*T19</f>
        <v>39.125407999999993</v>
      </c>
      <c r="V19" s="19" t="s">
        <v>7</v>
      </c>
    </row>
    <row r="20" spans="1:22" s="8" customFormat="1" ht="57.75" customHeight="1" x14ac:dyDescent="0.25">
      <c r="B20" s="130" t="s">
        <v>161</v>
      </c>
      <c r="C20" s="132" t="s">
        <v>182</v>
      </c>
      <c r="D20" s="131" t="s">
        <v>181</v>
      </c>
      <c r="E20" s="126" t="s">
        <v>169</v>
      </c>
      <c r="F20" s="133" t="s">
        <v>183</v>
      </c>
      <c r="G20" s="122" t="s">
        <v>163</v>
      </c>
      <c r="H20" s="122" t="s">
        <v>164</v>
      </c>
      <c r="I20" s="122" t="s">
        <v>184</v>
      </c>
      <c r="J20" s="121" t="s">
        <v>165</v>
      </c>
      <c r="K20" s="121" t="s">
        <v>172</v>
      </c>
      <c r="L20" s="121" t="s">
        <v>178</v>
      </c>
      <c r="M20" s="121" t="s">
        <v>186</v>
      </c>
      <c r="N20" s="123" t="s">
        <v>166</v>
      </c>
      <c r="O20" s="122" t="s">
        <v>163</v>
      </c>
      <c r="P20" s="122" t="s">
        <v>187</v>
      </c>
      <c r="Q20" s="128" t="s">
        <v>167</v>
      </c>
      <c r="R20" s="128" t="s">
        <v>171</v>
      </c>
      <c r="S20" s="127">
        <v>949.02</v>
      </c>
      <c r="T20" s="127">
        <v>1.1599999999999999</v>
      </c>
      <c r="U20" s="73">
        <f t="shared" ref="U20:U30" si="0">O20*P20*S20*T20</f>
        <v>22.017263999999997</v>
      </c>
      <c r="V20" s="19" t="s">
        <v>7</v>
      </c>
    </row>
    <row r="21" spans="1:22" s="8" customFormat="1" ht="45.75" customHeight="1" x14ac:dyDescent="0.25">
      <c r="B21" s="130" t="s">
        <v>161</v>
      </c>
      <c r="C21" s="132" t="s">
        <v>182</v>
      </c>
      <c r="D21" s="131" t="s">
        <v>181</v>
      </c>
      <c r="E21" s="126" t="s">
        <v>170</v>
      </c>
      <c r="F21" s="133" t="s">
        <v>183</v>
      </c>
      <c r="G21" s="122" t="s">
        <v>163</v>
      </c>
      <c r="H21" s="122" t="s">
        <v>164</v>
      </c>
      <c r="I21" s="122" t="s">
        <v>184</v>
      </c>
      <c r="J21" s="121" t="s">
        <v>165</v>
      </c>
      <c r="K21" s="121" t="s">
        <v>185</v>
      </c>
      <c r="L21" s="121" t="s">
        <v>178</v>
      </c>
      <c r="M21" s="121" t="s">
        <v>186</v>
      </c>
      <c r="N21" s="123" t="s">
        <v>166</v>
      </c>
      <c r="O21" s="122" t="s">
        <v>163</v>
      </c>
      <c r="P21" s="122" t="s">
        <v>187</v>
      </c>
      <c r="Q21" s="87" t="s">
        <v>167</v>
      </c>
      <c r="R21" s="128" t="s">
        <v>179</v>
      </c>
      <c r="S21" s="127">
        <v>570.95000000000005</v>
      </c>
      <c r="T21" s="127">
        <v>1.1599999999999999</v>
      </c>
      <c r="U21" s="73">
        <f t="shared" si="0"/>
        <v>13.246039999999999</v>
      </c>
      <c r="V21" s="19" t="s">
        <v>7</v>
      </c>
    </row>
    <row r="22" spans="1:22" s="84" customFormat="1" ht="63.75" customHeight="1" x14ac:dyDescent="0.25">
      <c r="B22" s="130" t="s">
        <v>161</v>
      </c>
      <c r="C22" s="132" t="s">
        <v>182</v>
      </c>
      <c r="D22" s="131" t="s">
        <v>181</v>
      </c>
      <c r="E22" s="126" t="s">
        <v>173</v>
      </c>
      <c r="F22" s="133" t="s">
        <v>183</v>
      </c>
      <c r="G22" s="122" t="s">
        <v>163</v>
      </c>
      <c r="H22" s="122" t="s">
        <v>164</v>
      </c>
      <c r="I22" s="122" t="s">
        <v>184</v>
      </c>
      <c r="J22" s="121" t="s">
        <v>165</v>
      </c>
      <c r="K22" s="124" t="s">
        <v>174</v>
      </c>
      <c r="L22" s="121" t="s">
        <v>178</v>
      </c>
      <c r="M22" s="121" t="s">
        <v>186</v>
      </c>
      <c r="N22" s="123" t="s">
        <v>166</v>
      </c>
      <c r="O22" s="122" t="s">
        <v>163</v>
      </c>
      <c r="P22" s="129" t="s">
        <v>175</v>
      </c>
      <c r="Q22" s="128" t="s">
        <v>176</v>
      </c>
      <c r="R22" s="128" t="s">
        <v>177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308.41871199999997</v>
      </c>
      <c r="V31" s="19" t="s">
        <v>7</v>
      </c>
    </row>
    <row r="32" spans="1:22" ht="18.75" hidden="1" x14ac:dyDescent="0.25">
      <c r="B32" s="146" t="s">
        <v>73</v>
      </c>
      <c r="C32" s="146"/>
      <c r="D32" s="146"/>
      <c r="E32" s="146"/>
      <c r="F32" s="146"/>
      <c r="G32" s="146"/>
      <c r="H32" s="146"/>
      <c r="I32" s="146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9" t="s">
        <v>39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2:21" s="50" customFormat="1" hidden="1" x14ac:dyDescent="0.25">
      <c r="B39" s="140" t="s">
        <v>113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</row>
    <row r="40" spans="2:21" s="50" customFormat="1" hidden="1" x14ac:dyDescent="0.25">
      <c r="B40" s="141" t="s">
        <v>115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  <row r="41" spans="2:21" s="50" customFormat="1" ht="21" hidden="1" customHeight="1" x14ac:dyDescent="0.25">
      <c r="B41" s="139" t="s">
        <v>139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9" t="s">
        <v>65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66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52"/>
      <c r="C45" s="139" t="s">
        <v>67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</row>
    <row r="46" spans="2:21" s="50" customFormat="1" hidden="1" x14ac:dyDescent="0.25">
      <c r="B46" s="52"/>
      <c r="C46" s="139" t="s">
        <v>68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</row>
    <row r="47" spans="2:21" s="50" customFormat="1" hidden="1" x14ac:dyDescent="0.25">
      <c r="B47" s="52"/>
      <c r="C47" s="139" t="s">
        <v>69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</row>
    <row r="48" spans="2:21" s="50" customFormat="1" hidden="1" x14ac:dyDescent="0.25">
      <c r="B48" s="52"/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</row>
    <row r="49" spans="2:21" s="50" customFormat="1" hidden="1" x14ac:dyDescent="0.25">
      <c r="B49" s="52"/>
      <c r="C49" s="139" t="s">
        <v>71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</row>
    <row r="50" spans="2:21" s="50" customFormat="1" hidden="1" x14ac:dyDescent="0.25">
      <c r="B50" s="141" t="s">
        <v>44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t="36" hidden="1" customHeight="1" x14ac:dyDescent="0.25">
      <c r="B51" s="139" t="s">
        <v>40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139" t="s">
        <v>41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139" t="s">
        <v>116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139" t="s">
        <v>117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78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77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79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81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83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57"/>
      <c r="C62" s="139" t="s">
        <v>88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57"/>
      <c r="C63" s="139" t="s">
        <v>84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57"/>
      <c r="C64" s="139" t="s">
        <v>85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21" s="50" customFormat="1" hidden="1" x14ac:dyDescent="0.25">
      <c r="B65" s="57"/>
      <c r="C65" s="139" t="s">
        <v>86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2:21" s="50" customFormat="1" hidden="1" x14ac:dyDescent="0.25">
      <c r="B66" s="57"/>
      <c r="C66" s="139" t="s">
        <v>87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2:21" s="50" customFormat="1" hidden="1" x14ac:dyDescent="0.25">
      <c r="B67" s="142" t="s">
        <v>89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0" customFormat="1" hidden="1" x14ac:dyDescent="0.25">
      <c r="B68" s="142" t="s">
        <v>64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2:21" s="50" customFormat="1" hidden="1" x14ac:dyDescent="0.25">
      <c r="B69" s="142" t="s">
        <v>118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2:21" s="50" customFormat="1" hidden="1" x14ac:dyDescent="0.25">
      <c r="B70" s="142" t="s">
        <v>119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2:21" s="50" customFormat="1" hidden="1" x14ac:dyDescent="0.25">
      <c r="B71" s="142" t="s">
        <v>120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2:21" s="50" customFormat="1" hidden="1" x14ac:dyDescent="0.25">
      <c r="B72" s="142" t="s">
        <v>121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2:21" s="53" customFormat="1" ht="35.25" hidden="1" customHeight="1" x14ac:dyDescent="0.25">
      <c r="B73" s="139" t="s">
        <v>122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2:21" s="50" customFormat="1" ht="34.5" hidden="1" customHeight="1" x14ac:dyDescent="0.25">
      <c r="B74" s="139" t="s">
        <v>123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160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O12" sqref="O12:O13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8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8" customFormat="1" ht="18.75" x14ac:dyDescent="0.3">
      <c r="B6" s="165" t="s">
        <v>159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0" customFormat="1" ht="15.75" x14ac:dyDescent="0.25">
      <c r="B7" s="167" t="s">
        <v>160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1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1" customFormat="1" ht="18.75" x14ac:dyDescent="0.3">
      <c r="B9" s="165" t="s">
        <v>140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150</v>
      </c>
      <c r="R12" s="164" t="s">
        <v>151</v>
      </c>
      <c r="S12" s="164" t="s">
        <v>152</v>
      </c>
      <c r="T12" s="164" t="s">
        <v>153</v>
      </c>
      <c r="U12" s="164" t="s">
        <v>154</v>
      </c>
      <c r="V12" s="164" t="s">
        <v>155</v>
      </c>
      <c r="W12" s="164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0"/>
      <c r="C13" s="160"/>
      <c r="D13" s="160"/>
      <c r="E13" s="160"/>
      <c r="F13" s="16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0"/>
      <c r="M13" s="160"/>
      <c r="N13" s="161"/>
      <c r="O13" s="161"/>
      <c r="P13" s="158"/>
      <c r="Q13" s="164" t="s">
        <v>141</v>
      </c>
      <c r="R13" s="164" t="s">
        <v>141</v>
      </c>
      <c r="S13" s="164" t="s">
        <v>141</v>
      </c>
      <c r="T13" s="164" t="s">
        <v>141</v>
      </c>
      <c r="U13" s="164" t="s">
        <v>141</v>
      </c>
      <c r="V13" s="164" t="s">
        <v>141</v>
      </c>
      <c r="W13" s="164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32" t="s">
        <v>182</v>
      </c>
      <c r="D15" s="131" t="s">
        <v>181</v>
      </c>
      <c r="E15" s="109">
        <v>2025</v>
      </c>
      <c r="F15" s="109">
        <v>2026</v>
      </c>
      <c r="G15" s="102">
        <f>'20.1'!U31/1000</f>
        <v>0.30841871199999998</v>
      </c>
      <c r="H15" s="102">
        <f>G15*1.2</f>
        <v>0.37010245439999995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0.49473855359914076</v>
      </c>
      <c r="J15" s="103">
        <f>'20.2'!M20/1000</f>
        <v>0</v>
      </c>
      <c r="K15" s="103">
        <f>I15+J15</f>
        <v>0.49473855359914076</v>
      </c>
      <c r="L15" s="102">
        <v>0.24865968020000001</v>
      </c>
      <c r="M15" s="105">
        <f>K15-L15</f>
        <v>0.24607887339914075</v>
      </c>
      <c r="N15" s="102">
        <v>0.25</v>
      </c>
      <c r="O15" s="104">
        <f>H15-N15</f>
        <v>0.12010245439999995</v>
      </c>
      <c r="P15" s="103">
        <f>SUM(Q15:W15)</f>
        <v>0.24865968020000001</v>
      </c>
      <c r="Q15" s="110">
        <v>0</v>
      </c>
      <c r="R15" s="110">
        <v>0</v>
      </c>
      <c r="S15" s="110">
        <v>5.3936999999999999E-2</v>
      </c>
      <c r="T15" s="110">
        <v>0.1947226802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Белоусова Юлия Александровна</cp:lastModifiedBy>
  <cp:lastPrinted>2022-02-04T17:27:26Z</cp:lastPrinted>
  <dcterms:created xsi:type="dcterms:W3CDTF">2018-08-07T02:20:41Z</dcterms:created>
  <dcterms:modified xsi:type="dcterms:W3CDTF">2026-08-04T13:16:03Z</dcterms:modified>
</cp:coreProperties>
</file>